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externalReferences>
    <externalReference r:id="rId4"/>
  </externalReference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1'!$A$1:$I$9</definedName>
  </definedNames>
  <calcPr calcId="145621" refMode="R1C1"/>
</workbook>
</file>

<file path=xl/calcChain.xml><?xml version="1.0" encoding="utf-8"?>
<calcChain xmlns="http://schemas.openxmlformats.org/spreadsheetml/2006/main">
  <c r="H7" i="4" l="1"/>
  <c r="H8" i="4"/>
  <c r="D7" i="4"/>
  <c r="E7" i="4"/>
  <c r="F7" i="4"/>
  <c r="D8" i="4"/>
  <c r="E8" i="4"/>
  <c r="F8" i="4"/>
  <c r="C7" i="4"/>
  <c r="C8" i="4"/>
  <c r="B7" i="4"/>
  <c r="B8" i="4"/>
  <c r="G8" i="4" l="1"/>
  <c r="G7" i="4" l="1"/>
  <c r="G9" i="4"/>
  <c r="I8" i="4" l="1"/>
</calcChain>
</file>

<file path=xl/sharedStrings.xml><?xml version="1.0" encoding="utf-8"?>
<sst xmlns="http://schemas.openxmlformats.org/spreadsheetml/2006/main" count="16" uniqueCount="16">
  <si>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</si>
  <si>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</si>
  <si>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</si>
  <si>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</si>
  <si>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</si>
  <si>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</si>
  <si>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</si>
  <si>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</si>
  <si>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</si>
  <si>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</si>
  <si>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Директор_________________Исмаилов К.О</t>
  </si>
  <si>
    <t>победитель</t>
  </si>
  <si>
    <t>один источник</t>
  </si>
  <si>
    <t>не состоялась</t>
  </si>
  <si>
    <t>ИТОГО</t>
  </si>
  <si>
    <t>2023ж_____________ № 16 хабарландыруға №1 қосымша                                                  Приложение №1 к объявлению № 16 от 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</si>
</sst>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6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center" vertical="top" wrapText="1"/>
    </xf>
    <xf numFmtId="0" fontId="107" fillId="0" borderId="0" xfId="0" applyFont="1" applyFill="1" applyAlignment="1">
      <alignment vertical="top" wrapText="1"/>
    </xf>
    <xf numFmtId="0" fontId="110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center" vertical="top" wrapText="1"/>
    </xf>
    <xf numFmtId="3" fontId="110" fillId="0" borderId="0" xfId="0" applyNumberFormat="1" applyFont="1" applyFill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08" fillId="0" borderId="32" xfId="0" applyFont="1" applyBorder="1" applyAlignment="1">
      <alignment vertical="top" wrapText="1"/>
    </xf>
    <xf numFmtId="179" fontId="111" fillId="0" borderId="32" xfId="0" applyNumberFormat="1" applyFont="1" applyFill="1" applyBorder="1" applyAlignment="1">
      <alignment horizontal="center" vertical="top" wrapText="1"/>
    </xf>
    <xf numFmtId="0" fontId="111" fillId="0" borderId="0" xfId="0" applyFont="1" applyFill="1" applyAlignment="1">
      <alignment vertical="top" wrapText="1"/>
    </xf>
    <xf numFmtId="0" fontId="107" fillId="0" borderId="32" xfId="0" applyFont="1" applyFill="1" applyBorder="1" applyAlignment="1">
      <alignment vertical="top" wrapText="1"/>
    </xf>
    <xf numFmtId="0" fontId="111" fillId="0" borderId="32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32" xfId="0" applyFont="1" applyFill="1" applyBorder="1" applyAlignment="1">
      <alignment horizontal="center" vertical="top" wrapText="1"/>
    </xf>
    <xf numFmtId="1" fontId="111" fillId="0" borderId="32" xfId="0" applyNumberFormat="1" applyFont="1" applyFill="1" applyBorder="1" applyAlignment="1">
      <alignment horizontal="center" vertical="top" wrapText="1"/>
    </xf>
    <xf numFmtId="2" fontId="112" fillId="0" borderId="32" xfId="151" applyNumberFormat="1" applyFont="1" applyFill="1" applyBorder="1" applyAlignment="1">
      <alignment horizontal="center" vertical="top" wrapText="1"/>
    </xf>
    <xf numFmtId="3" fontId="111" fillId="0" borderId="32" xfId="0" applyNumberFormat="1" applyFont="1" applyFill="1" applyBorder="1" applyAlignment="1">
      <alignment horizontal="center" vertical="top" wrapText="1"/>
    </xf>
    <xf numFmtId="1" fontId="112" fillId="0" borderId="32" xfId="151" applyNumberFormat="1" applyFont="1" applyFill="1" applyBorder="1" applyAlignment="1">
      <alignment horizontal="center" vertical="top" wrapText="1"/>
    </xf>
    <xf numFmtId="1" fontId="107" fillId="0" borderId="32" xfId="0" applyNumberFormat="1" applyFont="1" applyFill="1" applyBorder="1" applyAlignment="1">
      <alignment horizontal="center" vertical="top" wrapText="1"/>
    </xf>
    <xf numFmtId="0" fontId="110" fillId="0" borderId="34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0" xfId="0" applyFont="1" applyFill="1" applyAlignment="1">
      <alignment horizontal="right" vertical="top" wrapText="1"/>
    </xf>
    <xf numFmtId="0" fontId="111" fillId="0" borderId="0" xfId="0" applyFont="1" applyFill="1" applyAlignment="1">
      <alignment horizontal="right" wrapText="1"/>
    </xf>
    <xf numFmtId="0" fontId="108" fillId="0" borderId="0" xfId="0" applyFont="1" applyAlignment="1">
      <alignment wrapText="1"/>
    </xf>
    <xf numFmtId="0" fontId="110" fillId="0" borderId="33" xfId="0" applyFont="1" applyFill="1" applyBorder="1" applyAlignment="1">
      <alignment horizontal="center" vertical="top" wrapText="1"/>
    </xf>
    <xf numFmtId="0" fontId="110" fillId="0" borderId="35" xfId="0" applyFont="1" applyFill="1" applyBorder="1" applyAlignment="1">
      <alignment horizontal="center" vertical="top" wrapText="1"/>
    </xf>
    <xf numFmtId="0" fontId="110" fillId="0" borderId="36" xfId="0" applyFont="1" applyFill="1" applyBorder="1" applyAlignment="1">
      <alignment horizontal="center" vertical="top" wrapText="1"/>
    </xf>
    <xf numFmtId="0" fontId="107" fillId="0" borderId="33" xfId="0" applyFont="1" applyFill="1" applyBorder="1" applyAlignment="1">
      <alignment vertical="top" wrapText="1"/>
    </xf>
    <xf numFmtId="0" fontId="111" fillId="0" borderId="33" xfId="0" applyFont="1" applyFill="1" applyBorder="1" applyAlignment="1">
      <alignment vertical="top" wrapText="1"/>
    </xf>
    <xf numFmtId="0" fontId="107" fillId="0" borderId="0" xfId="0" applyFont="1" applyFill="1" applyBorder="1" applyAlignment="1">
      <alignment vertical="top" wrapText="1"/>
    </xf>
    <xf numFmtId="0" fontId="111" fillId="0" borderId="0" xfId="0" applyFont="1" applyFill="1" applyBorder="1" applyAlignment="1">
      <alignment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375/16_&#1054;&#1073;&#1098;&#1103;&#1074;&#1083;&#1077;&#1085;&#1080;&#1077;%20&#1082;&#1072;&#1087;&#1083;&#1080;%20&#1075;&#1083;&#1072;&#1079;&#1085;&#1099;&#1077;/&#1047;&#1040;&#1071;&#1042;&#1050;&#1040;%20&#1051;&#1057;%20&#1082;&#1072;&#1087;&#1083;&#1080;%20&#1075;&#1083;&#1072;&#1079;&#1085;&#1099;&#1077;%20&#1050;&#1048;&#1059;&#1057;%20&#1086;&#1090;%2010.10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ЦП (2)"/>
    </sheetNames>
    <sheetDataSet>
      <sheetData sheetId="0">
        <row r="10">
          <cell r="B10" t="str">
            <v>Дорзоламид</v>
          </cell>
          <cell r="C10" t="str">
            <v>Капли глазные, 2 %, 5 мл №1</v>
          </cell>
          <cell r="D10" t="str">
            <v>октябрь - ноябрь 2023</v>
          </cell>
          <cell r="F10" t="str">
            <v>флакон</v>
          </cell>
          <cell r="G10">
            <v>50</v>
          </cell>
          <cell r="H10">
            <v>2965.52</v>
          </cell>
        </row>
        <row r="11">
          <cell r="B11" t="str">
            <v>Латанопрост</v>
          </cell>
          <cell r="C11" t="str">
            <v>Капли глазные, 0,05 мг/мл, 2.5 мл, №1</v>
          </cell>
          <cell r="D11" t="str">
            <v>октябрь - ноябрь 2023</v>
          </cell>
          <cell r="F11" t="str">
            <v>флакон</v>
          </cell>
          <cell r="G11">
            <v>30</v>
          </cell>
          <cell r="H11">
            <v>5406.1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zoomScale="70" zoomScaleNormal="70" workbookViewId="0">
      <selection activeCell="I17" sqref="I17"/>
    </sheetView>
  </sheetViews>
  <sheetFormatPr defaultRowHeight="15.75"/>
  <cols>
    <col min="1" max="1" width="9.5703125" style="11" customWidth="1"/>
    <col min="2" max="2" width="52" style="11" customWidth="1"/>
    <col min="3" max="3" width="38.5703125" style="11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10" customWidth="1"/>
    <col min="8" max="8" width="16.42578125" style="11" customWidth="1"/>
    <col min="9" max="9" width="21.7109375" style="7" customWidth="1"/>
    <col min="10" max="13" width="0" style="7" hidden="1" customWidth="1"/>
    <col min="14" max="16384" width="9.140625" style="7"/>
  </cols>
  <sheetData>
    <row r="1" spans="1:20" ht="48.75" customHeight="1">
      <c r="G1" s="26" t="s">
        <v>15</v>
      </c>
      <c r="H1" s="26"/>
      <c r="I1" s="26"/>
    </row>
    <row r="2" spans="1:20" ht="38.25" customHeight="1">
      <c r="F2" s="27" t="s">
        <v>10</v>
      </c>
      <c r="G2" s="28"/>
      <c r="H2" s="28"/>
      <c r="I2" s="28"/>
    </row>
    <row r="4" spans="1:20" ht="10.5" customHeight="1"/>
    <row r="5" spans="1:20" ht="148.5" customHeight="1">
      <c r="A5" s="20" t="s">
        <v>0</v>
      </c>
      <c r="B5" s="18" t="s">
        <v>1</v>
      </c>
      <c r="C5" s="18" t="s">
        <v>2</v>
      </c>
      <c r="D5" s="18" t="s">
        <v>3</v>
      </c>
      <c r="E5" s="21" t="s">
        <v>4</v>
      </c>
      <c r="F5" s="21" t="s">
        <v>8</v>
      </c>
      <c r="G5" s="21" t="s">
        <v>5</v>
      </c>
      <c r="H5" s="18" t="s">
        <v>6</v>
      </c>
      <c r="I5" s="18" t="s">
        <v>7</v>
      </c>
      <c r="J5" s="15" t="s">
        <v>11</v>
      </c>
      <c r="K5" s="15" t="s">
        <v>12</v>
      </c>
      <c r="L5" s="15" t="s">
        <v>13</v>
      </c>
      <c r="M5" s="32"/>
      <c r="N5" s="34"/>
      <c r="O5" s="34"/>
      <c r="P5" s="34"/>
      <c r="Q5" s="34"/>
      <c r="R5" s="34"/>
      <c r="S5" s="34"/>
      <c r="T5" s="34"/>
    </row>
    <row r="6" spans="1:20" s="14" customFormat="1" ht="21" customHeight="1">
      <c r="A6" s="22">
        <v>1</v>
      </c>
      <c r="B6" s="19">
        <v>2</v>
      </c>
      <c r="C6" s="19">
        <v>3</v>
      </c>
      <c r="D6" s="19">
        <v>4</v>
      </c>
      <c r="E6" s="21">
        <v>5</v>
      </c>
      <c r="F6" s="21">
        <v>6</v>
      </c>
      <c r="G6" s="21">
        <v>7</v>
      </c>
      <c r="H6" s="19">
        <v>8</v>
      </c>
      <c r="I6" s="19">
        <v>9</v>
      </c>
      <c r="J6" s="16"/>
      <c r="K6" s="16"/>
      <c r="L6" s="16"/>
      <c r="M6" s="33"/>
      <c r="N6" s="35"/>
      <c r="O6" s="35"/>
      <c r="P6" s="35"/>
      <c r="Q6" s="35"/>
      <c r="R6" s="35"/>
      <c r="S6" s="35"/>
      <c r="T6" s="35"/>
    </row>
    <row r="7" spans="1:20" s="14" customFormat="1" ht="69" customHeight="1">
      <c r="A7" s="22">
        <v>1</v>
      </c>
      <c r="B7" s="19" t="str">
        <f>'[1]ЗЦП (2)'!B10</f>
        <v>Дорзоламид</v>
      </c>
      <c r="C7" s="19" t="str">
        <f>'[1]ЗЦП (2)'!C10</f>
        <v>Капли глазные, 2 %, 5 мл №1</v>
      </c>
      <c r="D7" s="19" t="str">
        <f>'[1]ЗЦП (2)'!F10</f>
        <v>флакон</v>
      </c>
      <c r="E7" s="21">
        <f>'[1]ЗЦП (2)'!G10</f>
        <v>50</v>
      </c>
      <c r="F7" s="21">
        <f>'[1]ЗЦП (2)'!H10</f>
        <v>2965.52</v>
      </c>
      <c r="G7" s="21">
        <f>E7*F7</f>
        <v>148276</v>
      </c>
      <c r="H7" s="19" t="str">
        <f>'[1]ЗЦП (2)'!D10</f>
        <v>октябрь - ноябрь 2023</v>
      </c>
      <c r="I7" s="19" t="s">
        <v>9</v>
      </c>
      <c r="J7" s="16"/>
      <c r="K7" s="16"/>
      <c r="L7" s="16"/>
      <c r="M7" s="33"/>
      <c r="N7" s="35"/>
      <c r="O7" s="35"/>
      <c r="P7" s="35"/>
      <c r="Q7" s="35"/>
      <c r="R7" s="35"/>
      <c r="S7" s="35"/>
      <c r="T7" s="35"/>
    </row>
    <row r="8" spans="1:20" s="14" customFormat="1" ht="65.25" customHeight="1">
      <c r="A8" s="22">
        <v>2</v>
      </c>
      <c r="B8" s="19" t="str">
        <f>'[1]ЗЦП (2)'!B11</f>
        <v>Латанопрост</v>
      </c>
      <c r="C8" s="19" t="str">
        <f>'[1]ЗЦП (2)'!C11</f>
        <v>Капли глазные, 0,05 мг/мл, 2.5 мл, №1</v>
      </c>
      <c r="D8" s="19" t="str">
        <f>'[1]ЗЦП (2)'!F11</f>
        <v>флакон</v>
      </c>
      <c r="E8" s="21">
        <f>'[1]ЗЦП (2)'!G11</f>
        <v>30</v>
      </c>
      <c r="F8" s="21">
        <f>'[1]ЗЦП (2)'!H11</f>
        <v>5406.1</v>
      </c>
      <c r="G8" s="21">
        <f t="shared" ref="G8" si="0">E8*F8</f>
        <v>162183</v>
      </c>
      <c r="H8" s="19" t="str">
        <f>'[1]ЗЦП (2)'!D11</f>
        <v>октябрь - ноябрь 2023</v>
      </c>
      <c r="I8" s="19" t="str">
        <f t="shared" ref="I8" si="1">$I$7</f>
        <v>КГП на ПХВ "ОЦФ" УЗКО, г.Караганда, ул.Санаторная, д.22</v>
      </c>
      <c r="J8" s="16"/>
      <c r="K8" s="16"/>
      <c r="L8" s="16"/>
      <c r="M8" s="33"/>
      <c r="N8" s="35"/>
      <c r="O8" s="35"/>
      <c r="P8" s="35"/>
      <c r="Q8" s="35"/>
      <c r="R8" s="35"/>
      <c r="S8" s="35"/>
      <c r="T8" s="35"/>
    </row>
    <row r="9" spans="1:20" ht="39.75" customHeight="1">
      <c r="A9" s="29" t="s">
        <v>14</v>
      </c>
      <c r="B9" s="30"/>
      <c r="C9" s="30"/>
      <c r="D9" s="30"/>
      <c r="E9" s="30"/>
      <c r="F9" s="31"/>
      <c r="G9" s="13">
        <f>SUM(G7:G8)</f>
        <v>310459</v>
      </c>
      <c r="H9" s="12"/>
      <c r="I9" s="23"/>
      <c r="J9" s="15"/>
      <c r="K9" s="15"/>
      <c r="L9" s="15"/>
      <c r="M9" s="32"/>
      <c r="N9" s="34"/>
      <c r="O9" s="34"/>
      <c r="P9" s="34"/>
      <c r="Q9" s="34"/>
      <c r="R9" s="34"/>
      <c r="S9" s="34"/>
      <c r="T9" s="34"/>
    </row>
    <row r="10" spans="1:20">
      <c r="A10" s="24"/>
      <c r="B10" s="24"/>
      <c r="C10" s="24"/>
      <c r="D10" s="24"/>
      <c r="E10" s="24"/>
      <c r="F10" s="24"/>
      <c r="G10" s="24"/>
      <c r="H10" s="24"/>
      <c r="I10" s="24"/>
    </row>
    <row r="11" spans="1:20">
      <c r="A11" s="25"/>
      <c r="B11" s="25"/>
      <c r="C11" s="25"/>
      <c r="D11" s="25"/>
      <c r="E11" s="25"/>
      <c r="F11" s="25"/>
      <c r="G11" s="25"/>
      <c r="H11" s="25"/>
      <c r="I11" s="25"/>
    </row>
    <row r="12" spans="1:20" ht="18.75" customHeight="1">
      <c r="A12" s="17"/>
      <c r="B12" s="8"/>
      <c r="C12" s="8"/>
      <c r="H12" s="17"/>
    </row>
    <row r="13" spans="1:20" ht="18.75" customHeight="1">
      <c r="A13" s="17"/>
      <c r="B13" s="8"/>
      <c r="C13" s="8"/>
      <c r="H13" s="17"/>
    </row>
    <row r="14" spans="1:20" ht="18.75" customHeight="1">
      <c r="A14" s="17"/>
      <c r="B14" s="8"/>
      <c r="C14" s="8"/>
      <c r="H14" s="17"/>
    </row>
    <row r="15" spans="1:20" ht="18.75" customHeight="1">
      <c r="A15" s="17"/>
      <c r="B15" s="8"/>
      <c r="C15" s="8"/>
      <c r="H15" s="17"/>
    </row>
    <row r="16" spans="1:20" ht="18.75" customHeight="1">
      <c r="A16" s="17"/>
      <c r="B16" s="8"/>
      <c r="C16" s="8"/>
      <c r="H16" s="17"/>
    </row>
    <row r="17" spans="1:8" ht="18.75" customHeight="1">
      <c r="A17" s="17"/>
      <c r="B17" s="8"/>
      <c r="C17" s="8"/>
      <c r="H17" s="17"/>
    </row>
    <row r="18" spans="1:8" ht="18.75" customHeight="1">
      <c r="B18" s="8"/>
      <c r="C18" s="8"/>
    </row>
  </sheetData>
  <mergeCells count="5">
    <mergeCell ref="A10:I10"/>
    <mergeCell ref="A11:I11"/>
    <mergeCell ref="G1:I1"/>
    <mergeCell ref="F2:I2"/>
    <mergeCell ref="A9:F9"/>
  </mergeCells>
  <printOptions horizontalCentered="1"/>
  <pageMargins left="0.39370078740157483" right="0.39370078740157483" top="0" bottom="0" header="0" footer="0.19685039370078741"/>
  <pageSetup paperSize="9" scale="71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2023-10-10T08:14:17Z</cp:lastPrinted>
  <dcterms:created xsi:type="dcterms:W3CDTF">2016-01-05T12:46:10Z</dcterms:created>
  <dcterms:modified xsi:type="dcterms:W3CDTF">2023-10-10T08:15:22Z</dcterms:modified>
</cp:coreProperties>
</file>